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2"/>
  </bookViews>
  <sheets>
    <sheet name="приложение 6" sheetId="3" r:id="rId1"/>
  </sheets>
  <definedNames>
    <definedName name="_xlnm.Print_Titles" localSheetId="0">'приложение 6'!$7:$10</definedName>
    <definedName name="_xlnm.Print_Area" localSheetId="0">'приложение 6'!$A$1:$N$28</definedName>
  </definedNames>
  <calcPr calcId="152511" refMode="R1C1"/>
</workbook>
</file>

<file path=xl/calcChain.xml><?xml version="1.0" encoding="utf-8"?>
<calcChain xmlns="http://schemas.openxmlformats.org/spreadsheetml/2006/main">
  <c r="G17" i="3" l="1"/>
  <c r="G13" i="3"/>
  <c r="J13" i="3" l="1"/>
  <c r="I13" i="3"/>
  <c r="H13" i="3"/>
</calcChain>
</file>

<file path=xl/comments1.xml><?xml version="1.0" encoding="utf-8"?>
<comments xmlns="http://schemas.openxmlformats.org/spreadsheetml/2006/main">
  <authors>
    <author>Автор</author>
  </authors>
  <commentList>
    <comment ref="H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данным прогноза в аис ммо</t>
        </r>
      </text>
    </comment>
    <comment ref="I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данным прогноза в аис ммо</t>
        </r>
      </text>
    </comment>
    <comment ref="J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данным прогноза в аис ммо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данным прогноза в аис ммо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данным прогноза в аис ммо</t>
        </r>
      </text>
    </comment>
    <comment ref="J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данным прогноза в аис ммо</t>
        </r>
      </text>
    </comment>
    <comment ref="G24" authorId="0" shape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из паспорта Подпрограммы 2</t>
        </r>
      </text>
    </comment>
  </commentList>
</comments>
</file>

<file path=xl/sharedStrings.xml><?xml version="1.0" encoding="utf-8"?>
<sst xmlns="http://schemas.openxmlformats.org/spreadsheetml/2006/main" count="95" uniqueCount="74">
  <si>
    <t>№ п/п</t>
  </si>
  <si>
    <t>Формула расчета индикатора</t>
  </si>
  <si>
    <t>План</t>
  </si>
  <si>
    <t>Факт</t>
  </si>
  <si>
    <t>Оценка</t>
  </si>
  <si>
    <t>Ед.изм.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</si>
  <si>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</si>
  <si>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 по периодам  реализации МП</t>
  </si>
  <si>
    <t>Уд. вес  индикатора  в МП (подпрограмме)</t>
  </si>
  <si>
    <t>%</t>
  </si>
  <si>
    <t>(кол-во учащихся, получающих дополнительное образование по обучению правилам дорожного движения/общее кол-во учащихся в школах) х 100%</t>
  </si>
  <si>
    <t>балл</t>
  </si>
  <si>
    <t xml:space="preserve">Охват учащихся 1-9 классов школ дополнительным образованием по обучению правилам дорожного движения </t>
  </si>
  <si>
    <t>(кол-во старшеклассников, обученных и сдавших теорет. экзамен по ПДД/общее кол-во обученных старшеклассников) х 100%</t>
  </si>
  <si>
    <t>3.1.</t>
  </si>
  <si>
    <t>Мероприятия, влияющие на значение индикатора (номер п.п.)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</si>
  <si>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</si>
  <si>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Присвоение баллов в соответствии с Постановлением Администрации города Норильска от 25.06.2012 №213 "Об организации проведения мониторинга качества финансового менеджмента, осуществляемого главными распорядителями бюджетных средств"</t>
  </si>
  <si>
    <t>2016 год</t>
  </si>
  <si>
    <t>3.2.</t>
  </si>
  <si>
    <t>(кол-во ДТП совершенных по вине учащихся 1-9 классов/общее количество ДТП с участием несовершеннолетних) х 100%</t>
  </si>
  <si>
    <t>2013 год</t>
  </si>
  <si>
    <t>Целевые индикаторы результативности МП</t>
  </si>
  <si>
    <t>Источник 
информации</t>
  </si>
  <si>
    <t>Информация о количестве учащихся предоставляется Управлением общего и дошкольного образования г. Норильска</t>
  </si>
  <si>
    <t>Приказы о зачислении учащихся, протокол сдачи теоретического экзамена</t>
  </si>
  <si>
    <t>2017 год</t>
  </si>
  <si>
    <t xml:space="preserve">Удельный вес взрослого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</si>
  <si>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 / общая численность населения)*100%</t>
  </si>
  <si>
    <t xml:space="preserve">Охват дополнительным образованием спортивной направленности детей в возрасте 5-18 лет </t>
  </si>
  <si>
    <t>(к-во детей 5-18 лет, получающих доп.образование спортивной направленности/общая численность детей 5-18 лет на территории)*100%</t>
  </si>
  <si>
    <t>утвержденные планы комплектования на учебный год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</si>
  <si>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</si>
  <si>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</si>
  <si>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</si>
  <si>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 xml:space="preserve">Доля лиц с ограниченными возможностями, систематически занимающихся физической культурой и спортом </t>
  </si>
  <si>
    <t>кол-во инвалидов, занимающихся спортом /общее кол-во лиц с ограниченными возможностями МО г.Норильск *100%</t>
  </si>
  <si>
    <t>Количество  выездных соревнований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</si>
  <si>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</si>
  <si>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</si>
  <si>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</si>
  <si>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</si>
  <si>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</si>
  <si>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Количество членов сборных команд края и  России по различным видам спорта</t>
  </si>
  <si>
    <t>2.1.</t>
  </si>
  <si>
    <t>приказы Министерства края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</si>
  <si>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</si>
  <si>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по стат. форме 1-ФК</t>
  </si>
  <si>
    <t>по стат. Форме 3-ФК, данные Управления социальной политике о численности инвалидов</t>
  </si>
  <si>
    <t>Целевые индикаторы результативности муниципальной программы "Развитие физической культуры, спорта и туризма" на 2016-2018 годы</t>
  </si>
  <si>
    <t>2018 год</t>
  </si>
  <si>
    <t>2015 год  
 (текущий)</t>
  </si>
  <si>
    <t>2014 год</t>
  </si>
  <si>
    <t>Доля родителей (законных проедставителей), удовлетворенных условиями и качеством предоставляемой образовательной услуги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</si>
  <si>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</si>
  <si>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</si>
  <si>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к-во родителей (законных проедставителей), удовлетворенных условиями и качеством предоставляемой образовательной услуги/общее количество потребителей услуги) х 100%</t>
  </si>
  <si>
    <t>( к-во детей осваивающих дополнительные образовательные программы/общее к-во потребителей) х 100%</t>
  </si>
  <si>
    <t>Обзор о состоянии детского дорожно-транспортного травметизма. Информация отдела МВД Росии по г. Норильску</t>
  </si>
  <si>
    <t>Подпрограмма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</si>
  <si>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</si>
  <si>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</si>
  <si>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</si>
  <si>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</si>
  <si>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список участников, принявших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</si>
  <si>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</si>
  <si>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1.2.2., 1.2.4, 1.2.5., 1.2.6.</t>
  </si>
  <si>
    <t>1.1.1.</t>
  </si>
  <si>
    <t>1.2.6.</t>
  </si>
  <si>
    <t>1.1.</t>
  </si>
  <si>
    <t>1.2.1., 1.2.3.</t>
  </si>
  <si>
    <t xml:space="preserve">Удельный вес ДТП по вине детей среди учащихся 1 - 9 классов муниципального образования город Норильск </t>
  </si>
  <si>
    <t xml:space="preserve">Приложение № 6
к муниципальной программе "Развитие физической культуры, спорта и туризма"  на 2016 - 2018 годы, утвержденной постановлением Администрации города Норильска от 04.12.2015 № 584                                                                           </t>
  </si>
  <si>
    <t xml:space="preserve">Приложение № 3
к постановлению Администрации города Норильска 
от 26.05.2016 №299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</si>
</sst>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4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4" fontId="2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view="pageBreakPreview" topLeftCell="C1" zoomScale="85" zoomScaleNormal="78" zoomScaleSheetLayoutView="85" workbookViewId="0">
      <selection activeCell="L1" sqref="L1"/>
    </sheetView>
  </sheetViews>
  <sheetFormatPr defaultColWidth="9.109375" defaultRowHeight="13.8" x14ac:dyDescent="0.3"/>
  <cols>
    <col min="1" max="1" width="4.88671875" style="24" customWidth="1"/>
    <col min="2" max="2" width="39.5546875" style="25" customWidth="1"/>
    <col min="3" max="3" width="10" style="18" bestFit="1" customWidth="1"/>
    <col min="4" max="6" width="9.109375" style="18"/>
    <col min="7" max="7" width="11" style="34" customWidth="1"/>
    <col min="8" max="10" width="10" style="18" bestFit="1" customWidth="1"/>
    <col min="11" max="11" width="11.44140625" style="34" customWidth="1"/>
    <col min="12" max="12" width="35.88671875" style="18" customWidth="1"/>
    <col min="13" max="13" width="33.44140625" style="18" customWidth="1"/>
    <col min="14" max="14" width="19.6640625" style="18" customWidth="1"/>
    <col min="15" max="16384" width="9.109375" style="18"/>
  </cols>
  <sheetData>
    <row r="1" spans="1:15" ht="51.75" customHeight="1" x14ac:dyDescent="0.3">
      <c r="M1" s="42" t="s">
        <v>73</v>
      </c>
      <c r="N1" s="43"/>
    </row>
    <row r="2" spans="1:15" x14ac:dyDescent="0.3">
      <c r="M2" s="25"/>
      <c r="N2" s="25"/>
    </row>
    <row r="3" spans="1:15" s="16" customFormat="1" ht="79.5" customHeight="1" x14ac:dyDescent="0.3">
      <c r="A3" s="13"/>
      <c r="B3" s="14"/>
      <c r="C3" s="15"/>
      <c r="E3" s="15"/>
      <c r="I3" s="26"/>
      <c r="J3" s="27"/>
      <c r="K3" s="27"/>
      <c r="L3" s="27"/>
      <c r="M3" s="42" t="s">
        <v>72</v>
      </c>
      <c r="N3" s="43"/>
      <c r="O3" s="17"/>
    </row>
    <row r="4" spans="1:15" s="16" customFormat="1" ht="15.75" customHeight="1" x14ac:dyDescent="0.3">
      <c r="A4" s="13"/>
      <c r="B4" s="14"/>
      <c r="C4" s="15"/>
      <c r="E4" s="15"/>
      <c r="M4" s="44"/>
      <c r="N4" s="44"/>
      <c r="O4" s="17"/>
    </row>
    <row r="5" spans="1:15" s="16" customFormat="1" ht="15.75" customHeight="1" x14ac:dyDescent="0.3">
      <c r="A5" s="13"/>
      <c r="B5" s="14"/>
      <c r="C5" s="15"/>
      <c r="E5" s="15"/>
      <c r="M5" s="28"/>
      <c r="N5" s="28"/>
      <c r="O5" s="17"/>
    </row>
    <row r="6" spans="1:15" ht="30.75" customHeight="1" x14ac:dyDescent="0.3">
      <c r="A6" s="50" t="s">
        <v>49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15" s="20" customFormat="1" ht="76.5" customHeight="1" x14ac:dyDescent="0.3">
      <c r="A7" s="51" t="s">
        <v>0</v>
      </c>
      <c r="B7" s="46" t="s">
        <v>22</v>
      </c>
      <c r="C7" s="46" t="s">
        <v>5</v>
      </c>
      <c r="D7" s="53" t="s">
        <v>6</v>
      </c>
      <c r="E7" s="54"/>
      <c r="F7" s="54"/>
      <c r="G7" s="61"/>
      <c r="H7" s="46" t="s">
        <v>7</v>
      </c>
      <c r="I7" s="46"/>
      <c r="J7" s="46"/>
      <c r="K7" s="45" t="s">
        <v>8</v>
      </c>
      <c r="L7" s="46" t="s">
        <v>1</v>
      </c>
      <c r="M7" s="47" t="s">
        <v>23</v>
      </c>
      <c r="N7" s="46" t="s">
        <v>15</v>
      </c>
    </row>
    <row r="8" spans="1:15" s="20" customFormat="1" ht="15.75" customHeight="1" x14ac:dyDescent="0.3">
      <c r="A8" s="51"/>
      <c r="B8" s="46"/>
      <c r="C8" s="46"/>
      <c r="D8" s="47" t="s">
        <v>21</v>
      </c>
      <c r="E8" s="47" t="s">
        <v>52</v>
      </c>
      <c r="F8" s="46" t="s">
        <v>51</v>
      </c>
      <c r="G8" s="46"/>
      <c r="H8" s="46" t="s">
        <v>18</v>
      </c>
      <c r="I8" s="46" t="s">
        <v>26</v>
      </c>
      <c r="J8" s="46" t="s">
        <v>50</v>
      </c>
      <c r="K8" s="45"/>
      <c r="L8" s="46"/>
      <c r="M8" s="48"/>
      <c r="N8" s="46"/>
    </row>
    <row r="9" spans="1:15" s="20" customFormat="1" ht="16.5" customHeight="1" x14ac:dyDescent="0.3">
      <c r="A9" s="51"/>
      <c r="B9" s="46"/>
      <c r="C9" s="46"/>
      <c r="D9" s="52"/>
      <c r="E9" s="52"/>
      <c r="F9" s="46"/>
      <c r="G9" s="46"/>
      <c r="H9" s="46"/>
      <c r="I9" s="46"/>
      <c r="J9" s="46"/>
      <c r="K9" s="45"/>
      <c r="L9" s="46"/>
      <c r="M9" s="48"/>
      <c r="N9" s="46"/>
    </row>
    <row r="10" spans="1:15" s="20" customFormat="1" ht="16.5" customHeight="1" x14ac:dyDescent="0.3">
      <c r="A10" s="51"/>
      <c r="B10" s="46"/>
      <c r="C10" s="46"/>
      <c r="D10" s="19" t="s">
        <v>3</v>
      </c>
      <c r="E10" s="19" t="s">
        <v>3</v>
      </c>
      <c r="F10" s="19" t="s">
        <v>2</v>
      </c>
      <c r="G10" s="39" t="s">
        <v>4</v>
      </c>
      <c r="H10" s="46" t="s">
        <v>2</v>
      </c>
      <c r="I10" s="46"/>
      <c r="J10" s="46"/>
      <c r="K10" s="45"/>
      <c r="L10" s="46"/>
      <c r="M10" s="49"/>
      <c r="N10" s="46"/>
    </row>
    <row r="11" spans="1:15" s="20" customFormat="1" ht="16.5" customHeight="1" x14ac:dyDescent="0.3">
      <c r="A11" s="5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7"/>
    </row>
    <row r="12" spans="1:15" s="20" customFormat="1" ht="59.25" customHeight="1" x14ac:dyDescent="0.3">
      <c r="A12" s="2">
        <v>1</v>
      </c>
      <c r="B12" s="3" t="s">
        <v>27</v>
      </c>
      <c r="C12" s="1" t="s">
        <v>9</v>
      </c>
      <c r="D12" s="4">
        <v>26.4</v>
      </c>
      <c r="E12" s="4">
        <v>23.6</v>
      </c>
      <c r="F12" s="33">
        <v>24</v>
      </c>
      <c r="G12" s="33">
        <v>34.53</v>
      </c>
      <c r="H12" s="33">
        <v>35.39</v>
      </c>
      <c r="I12" s="33">
        <v>36.69</v>
      </c>
      <c r="J12" s="33">
        <v>37.4</v>
      </c>
      <c r="K12" s="35">
        <v>0.5</v>
      </c>
      <c r="L12" s="1" t="s">
        <v>28</v>
      </c>
      <c r="M12" s="9" t="s">
        <v>47</v>
      </c>
      <c r="N12" s="5" t="s">
        <v>69</v>
      </c>
    </row>
    <row r="13" spans="1:15" s="20" customFormat="1" ht="79.5" customHeight="1" x14ac:dyDescent="0.3">
      <c r="A13" s="2">
        <v>2</v>
      </c>
      <c r="B13" s="3" t="s">
        <v>29</v>
      </c>
      <c r="C13" s="1" t="s">
        <v>9</v>
      </c>
      <c r="D13" s="6">
        <v>22.3</v>
      </c>
      <c r="E13" s="6">
        <v>20.5</v>
      </c>
      <c r="F13" s="6">
        <v>21.3</v>
      </c>
      <c r="G13" s="7">
        <f>5738/30371*100</f>
        <v>18.893022949524219</v>
      </c>
      <c r="H13" s="7">
        <f>6280/29977*100</f>
        <v>20.949394535810789</v>
      </c>
      <c r="I13" s="7">
        <f>6280/30008*100</f>
        <v>20.927752599306849</v>
      </c>
      <c r="J13" s="7">
        <f>6280/30105*100</f>
        <v>20.860322205613684</v>
      </c>
      <c r="K13" s="6">
        <v>0.25</v>
      </c>
      <c r="L13" s="8" t="s">
        <v>30</v>
      </c>
      <c r="M13" s="9" t="s">
        <v>31</v>
      </c>
      <c r="N13" s="5" t="s">
        <v>44</v>
      </c>
    </row>
    <row r="14" spans="1:15" s="20" customFormat="1" ht="79.5" customHeight="1" x14ac:dyDescent="0.3">
      <c r="A14" s="10">
        <v>3</v>
      </c>
      <c r="B14" s="29" t="s">
        <v>71</v>
      </c>
      <c r="C14" s="1" t="s">
        <v>9</v>
      </c>
      <c r="D14" s="7">
        <v>35</v>
      </c>
      <c r="E14" s="7">
        <v>23.3</v>
      </c>
      <c r="F14" s="7">
        <v>29</v>
      </c>
      <c r="G14" s="7">
        <v>19</v>
      </c>
      <c r="H14" s="7">
        <v>30</v>
      </c>
      <c r="I14" s="7">
        <v>29</v>
      </c>
      <c r="J14" s="7">
        <v>15</v>
      </c>
      <c r="K14" s="5">
        <v>0.25</v>
      </c>
      <c r="L14" s="1" t="s">
        <v>20</v>
      </c>
      <c r="M14" s="1" t="s">
        <v>58</v>
      </c>
      <c r="N14" s="5" t="s">
        <v>14</v>
      </c>
      <c r="O14" s="40"/>
    </row>
    <row r="15" spans="1:15" s="20" customFormat="1" ht="19.5" customHeight="1" x14ac:dyDescent="0.3">
      <c r="A15" s="53" t="s">
        <v>59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</row>
    <row r="16" spans="1:15" s="20" customFormat="1" ht="55.2" x14ac:dyDescent="0.3">
      <c r="A16" s="1">
        <v>1</v>
      </c>
      <c r="B16" s="3" t="s">
        <v>32</v>
      </c>
      <c r="C16" s="1" t="s">
        <v>33</v>
      </c>
      <c r="D16" s="1">
        <v>4636</v>
      </c>
      <c r="E16" s="1">
        <v>4834</v>
      </c>
      <c r="F16" s="6">
        <v>4834</v>
      </c>
      <c r="G16" s="6">
        <v>4834</v>
      </c>
      <c r="H16" s="1">
        <v>4834</v>
      </c>
      <c r="I16" s="1">
        <v>4854</v>
      </c>
      <c r="J16" s="1">
        <v>4874</v>
      </c>
      <c r="K16" s="12">
        <v>0.2</v>
      </c>
      <c r="L16" s="8" t="s">
        <v>34</v>
      </c>
      <c r="M16" s="8" t="s">
        <v>34</v>
      </c>
      <c r="N16" s="37" t="s">
        <v>67</v>
      </c>
      <c r="O16" s="41"/>
    </row>
    <row r="17" spans="1:15" s="20" customFormat="1" ht="55.2" x14ac:dyDescent="0.3">
      <c r="A17" s="1">
        <v>2</v>
      </c>
      <c r="B17" s="29" t="s">
        <v>35</v>
      </c>
      <c r="C17" s="1" t="s">
        <v>9</v>
      </c>
      <c r="D17" s="1">
        <v>3.2</v>
      </c>
      <c r="E17" s="1">
        <v>3.4</v>
      </c>
      <c r="F17" s="6">
        <v>3.6</v>
      </c>
      <c r="G17" s="7">
        <f>151/4245*100</f>
        <v>3.5571260306242634</v>
      </c>
      <c r="H17" s="7">
        <v>8</v>
      </c>
      <c r="I17" s="7">
        <v>8</v>
      </c>
      <c r="J17" s="7">
        <v>8</v>
      </c>
      <c r="K17" s="5">
        <v>0.2</v>
      </c>
      <c r="L17" s="1" t="s">
        <v>36</v>
      </c>
      <c r="M17" s="9" t="s">
        <v>48</v>
      </c>
      <c r="N17" s="5" t="s">
        <v>68</v>
      </c>
      <c r="O17" s="40"/>
    </row>
    <row r="18" spans="1:15" s="20" customFormat="1" ht="41.4" x14ac:dyDescent="0.3">
      <c r="A18" s="1">
        <v>3</v>
      </c>
      <c r="B18" s="21" t="s">
        <v>37</v>
      </c>
      <c r="C18" s="1" t="s">
        <v>38</v>
      </c>
      <c r="D18" s="1">
        <v>301</v>
      </c>
      <c r="E18" s="6">
        <v>221</v>
      </c>
      <c r="F18" s="6">
        <v>150</v>
      </c>
      <c r="G18" s="6">
        <v>150</v>
      </c>
      <c r="H18" s="6">
        <v>150</v>
      </c>
      <c r="I18" s="6">
        <v>150</v>
      </c>
      <c r="J18" s="6">
        <v>150</v>
      </c>
      <c r="K18" s="5">
        <v>0.2</v>
      </c>
      <c r="L18" s="1" t="s">
        <v>39</v>
      </c>
      <c r="M18" s="9" t="s">
        <v>40</v>
      </c>
      <c r="N18" s="38" t="s">
        <v>70</v>
      </c>
    </row>
    <row r="19" spans="1:15" s="20" customFormat="1" ht="61.5" customHeight="1" x14ac:dyDescent="0.3">
      <c r="A19" s="1">
        <v>4</v>
      </c>
      <c r="B19" s="21" t="s">
        <v>41</v>
      </c>
      <c r="C19" s="1" t="s">
        <v>38</v>
      </c>
      <c r="D19" s="1">
        <v>400</v>
      </c>
      <c r="E19" s="1">
        <v>440</v>
      </c>
      <c r="F19" s="1">
        <v>450</v>
      </c>
      <c r="G19" s="6">
        <v>495</v>
      </c>
      <c r="H19" s="6">
        <v>450</v>
      </c>
      <c r="I19" s="6">
        <v>500</v>
      </c>
      <c r="J19" s="6">
        <v>500</v>
      </c>
      <c r="K19" s="5">
        <v>0.2</v>
      </c>
      <c r="L19" s="1" t="s">
        <v>42</v>
      </c>
      <c r="M19" s="9" t="s">
        <v>40</v>
      </c>
      <c r="N19" s="38" t="s">
        <v>66</v>
      </c>
    </row>
    <row r="20" spans="1:15" s="20" customFormat="1" ht="139.5" customHeight="1" x14ac:dyDescent="0.3">
      <c r="A20" s="8">
        <v>5</v>
      </c>
      <c r="B20" s="11" t="s">
        <v>63</v>
      </c>
      <c r="C20" s="8" t="s">
        <v>9</v>
      </c>
      <c r="D20" s="8"/>
      <c r="E20" s="8"/>
      <c r="F20" s="8"/>
      <c r="G20" s="4"/>
      <c r="H20" s="4"/>
      <c r="I20" s="4">
        <v>10</v>
      </c>
      <c r="J20" s="4">
        <v>10</v>
      </c>
      <c r="K20" s="12">
        <v>0.2</v>
      </c>
      <c r="L20" s="4" t="s">
        <v>65</v>
      </c>
      <c r="M20" s="8" t="s">
        <v>64</v>
      </c>
      <c r="N20" s="5" t="s">
        <v>62</v>
      </c>
    </row>
    <row r="21" spans="1:15" s="20" customFormat="1" ht="22.5" customHeight="1" x14ac:dyDescent="0.3">
      <c r="A21" s="58" t="s">
        <v>60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60"/>
    </row>
    <row r="22" spans="1:15" s="20" customFormat="1" ht="102" customHeight="1" x14ac:dyDescent="0.3">
      <c r="A22" s="1">
        <v>1</v>
      </c>
      <c r="B22" s="30" t="s">
        <v>53</v>
      </c>
      <c r="C22" s="6" t="s">
        <v>9</v>
      </c>
      <c r="D22" s="7">
        <v>90</v>
      </c>
      <c r="E22" s="7">
        <v>90</v>
      </c>
      <c r="F22" s="7">
        <v>90</v>
      </c>
      <c r="G22" s="7">
        <v>90</v>
      </c>
      <c r="H22" s="7">
        <v>90</v>
      </c>
      <c r="I22" s="7">
        <v>90</v>
      </c>
      <c r="J22" s="7">
        <v>90</v>
      </c>
      <c r="K22" s="5">
        <v>0.4</v>
      </c>
      <c r="L22" s="4" t="s">
        <v>56</v>
      </c>
      <c r="M22" s="12" t="s">
        <v>54</v>
      </c>
      <c r="N22" s="5" t="s">
        <v>44</v>
      </c>
    </row>
    <row r="23" spans="1:15" s="20" customFormat="1" ht="55.2" x14ac:dyDescent="0.3">
      <c r="A23" s="1">
        <v>2</v>
      </c>
      <c r="B23" s="29" t="s">
        <v>55</v>
      </c>
      <c r="C23" s="6" t="s">
        <v>9</v>
      </c>
      <c r="D23" s="7">
        <v>90</v>
      </c>
      <c r="E23" s="7">
        <v>90</v>
      </c>
      <c r="F23" s="7">
        <v>90</v>
      </c>
      <c r="G23" s="7">
        <v>90</v>
      </c>
      <c r="H23" s="7">
        <v>90</v>
      </c>
      <c r="I23" s="7">
        <v>90</v>
      </c>
      <c r="J23" s="7">
        <v>90</v>
      </c>
      <c r="K23" s="5">
        <v>0.3</v>
      </c>
      <c r="L23" s="6" t="s">
        <v>57</v>
      </c>
      <c r="M23" s="12" t="s">
        <v>45</v>
      </c>
      <c r="N23" s="5" t="s">
        <v>44</v>
      </c>
    </row>
    <row r="24" spans="1:15" s="20" customFormat="1" ht="44.25" customHeight="1" x14ac:dyDescent="0.3">
      <c r="A24" s="1">
        <v>3</v>
      </c>
      <c r="B24" s="29" t="s">
        <v>43</v>
      </c>
      <c r="C24" s="6" t="s">
        <v>33</v>
      </c>
      <c r="D24" s="5">
        <v>119</v>
      </c>
      <c r="E24" s="6">
        <v>129</v>
      </c>
      <c r="F24" s="6">
        <v>119</v>
      </c>
      <c r="G24" s="6">
        <v>139</v>
      </c>
      <c r="H24" s="6">
        <v>139</v>
      </c>
      <c r="I24" s="6">
        <v>139</v>
      </c>
      <c r="J24" s="6">
        <v>139</v>
      </c>
      <c r="K24" s="5">
        <v>0.3</v>
      </c>
      <c r="L24" s="6" t="s">
        <v>42</v>
      </c>
      <c r="M24" s="12" t="s">
        <v>45</v>
      </c>
      <c r="N24" s="5" t="s">
        <v>44</v>
      </c>
    </row>
    <row r="25" spans="1:15" ht="15" customHeight="1" x14ac:dyDescent="0.3">
      <c r="A25" s="58" t="s">
        <v>61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60"/>
    </row>
    <row r="26" spans="1:15" ht="69" x14ac:dyDescent="0.3">
      <c r="A26" s="1">
        <v>1</v>
      </c>
      <c r="B26" s="3" t="s">
        <v>12</v>
      </c>
      <c r="C26" s="2" t="s">
        <v>9</v>
      </c>
      <c r="D26" s="31">
        <v>100</v>
      </c>
      <c r="E26" s="32">
        <v>100</v>
      </c>
      <c r="F26" s="31">
        <v>100</v>
      </c>
      <c r="G26" s="32">
        <v>84.2</v>
      </c>
      <c r="H26" s="31">
        <v>100</v>
      </c>
      <c r="I26" s="31">
        <v>100</v>
      </c>
      <c r="J26" s="31">
        <v>100</v>
      </c>
      <c r="K26" s="5">
        <v>0.5</v>
      </c>
      <c r="L26" s="1" t="s">
        <v>10</v>
      </c>
      <c r="M26" s="1" t="s">
        <v>24</v>
      </c>
      <c r="N26" s="8" t="s">
        <v>14</v>
      </c>
    </row>
    <row r="27" spans="1:15" ht="103.5" customHeight="1" x14ac:dyDescent="0.3">
      <c r="A27" s="1">
        <v>2</v>
      </c>
      <c r="B27" s="3" t="s">
        <v>16</v>
      </c>
      <c r="C27" s="2" t="s">
        <v>9</v>
      </c>
      <c r="D27" s="5">
        <v>93</v>
      </c>
      <c r="E27" s="5">
        <v>97.5</v>
      </c>
      <c r="F27" s="5">
        <v>95</v>
      </c>
      <c r="G27" s="5">
        <v>95</v>
      </c>
      <c r="H27" s="5">
        <v>96</v>
      </c>
      <c r="I27" s="5">
        <v>96</v>
      </c>
      <c r="J27" s="5">
        <v>96</v>
      </c>
      <c r="K27" s="5">
        <v>0.25</v>
      </c>
      <c r="L27" s="1" t="s">
        <v>13</v>
      </c>
      <c r="M27" s="1" t="s">
        <v>25</v>
      </c>
      <c r="N27" s="6" t="s">
        <v>14</v>
      </c>
    </row>
    <row r="28" spans="1:15" ht="152.25" customHeight="1" x14ac:dyDescent="0.3">
      <c r="A28" s="10">
        <v>3</v>
      </c>
      <c r="B28" s="30" t="s">
        <v>46</v>
      </c>
      <c r="C28" s="5" t="s">
        <v>11</v>
      </c>
      <c r="D28" s="5">
        <v>50</v>
      </c>
      <c r="E28" s="5">
        <v>50</v>
      </c>
      <c r="F28" s="5">
        <v>50</v>
      </c>
      <c r="G28" s="5">
        <v>50</v>
      </c>
      <c r="H28" s="5">
        <v>50</v>
      </c>
      <c r="I28" s="5">
        <v>50</v>
      </c>
      <c r="J28" s="5">
        <v>50</v>
      </c>
      <c r="K28" s="5">
        <v>0.25</v>
      </c>
      <c r="L28" s="23"/>
      <c r="M28" s="23" t="s">
        <v>17</v>
      </c>
      <c r="N28" s="5" t="s">
        <v>19</v>
      </c>
    </row>
    <row r="29" spans="1:15" x14ac:dyDescent="0.3">
      <c r="K29" s="36"/>
      <c r="L29" s="22"/>
    </row>
  </sheetData>
  <mergeCells count="24">
    <mergeCell ref="A15:N15"/>
    <mergeCell ref="A11:N11"/>
    <mergeCell ref="A21:N21"/>
    <mergeCell ref="A25:N25"/>
    <mergeCell ref="J8:J9"/>
    <mergeCell ref="C7:C10"/>
    <mergeCell ref="H7:J7"/>
    <mergeCell ref="H10:J10"/>
    <mergeCell ref="F8:G9"/>
    <mergeCell ref="I8:I9"/>
    <mergeCell ref="H8:H9"/>
    <mergeCell ref="B7:B10"/>
    <mergeCell ref="D7:G7"/>
    <mergeCell ref="M3:N3"/>
    <mergeCell ref="M1:N1"/>
    <mergeCell ref="M4:N4"/>
    <mergeCell ref="K7:K10"/>
    <mergeCell ref="L7:L10"/>
    <mergeCell ref="N7:N10"/>
    <mergeCell ref="M7:M10"/>
    <mergeCell ref="A6:N6"/>
    <mergeCell ref="A7:A10"/>
    <mergeCell ref="D8:D9"/>
    <mergeCell ref="E8:E9"/>
  </mergeCells>
  <phoneticPr fontId="0" type="noConversion"/>
  <pageMargins left="0.19685039370078741" right="0.19685039370078741" top="0.59055118110236227" bottom="0.19685039370078741" header="0.31496062992125984" footer="0.31496062992125984"/>
  <pageSetup paperSize="9" scale="64" fitToHeight="3" orientation="landscape" horizontalDpi="4294967294" verticalDpi="4294967294" r:id="rId1"/>
  <rowBreaks count="2" manualBreakCount="2">
    <brk id="16" max="13" man="1"/>
    <brk id="26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2016-05-26T05:28:53Z</dcterms:modified>
</cp:coreProperties>
</file>